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5 Закон КК от 26-09-2018 № 245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/>
</workbook>
</file>

<file path=xl/calcChain.xml><?xml version="1.0" encoding="utf-8"?>
<calcChain xmlns="http://schemas.openxmlformats.org/spreadsheetml/2006/main">
  <c r="E12" i="1" l="1"/>
  <c r="A1" i="1"/>
  <c r="A14" i="1"/>
  <c r="D17" i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<sst xmlns="http://schemas.openxmlformats.org/spreadsheetml/2006/main" count="71" uniqueCount="66">
  <si>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</si>
  <si>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</si>
  <si>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</si>
  <si>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</si>
  <si>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</si>
  <si>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</si>
  <si>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</si>
  <si>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</si>
  <si>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</si>
  <si>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</si>
  <si>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</si>
  <si>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</si>
  <si>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</si>
  <si>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</si>
  <si>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</si>
  <si>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</si>
  <si>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</si>
  <si>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</si>
  <si>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</si>
  <si>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</si>
  <si>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</si>
  <si>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</si>
  <si>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</si>
  <si>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</si>
  <si>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</si>
  <si>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</si>
  <si>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</si>
  <si>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</si>
  <si>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</si>
  <si>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</si>
  <si>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</si>
  <si>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</si>
  <si>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</si>
  <si>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</si>
  <si>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</si>
  <si>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</si>
  <si>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</si>
  <si>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</si>
  <si>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</si>
  <si>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</si>
  <si>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</si>
  <si>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</si>
  <si>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</si>
  <si>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</si>
  <si>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</si>
  <si>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</si>
  <si>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</si>
  <si>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</si>
  <si>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</si>
  <si>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</si>
  <si>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</si>
  <si>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</si>
  <si>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</si>
  <si>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</si>
  <si>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</si>
  <si>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</si>
  <si>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</si>
  <si>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</si>
  <si>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</si>
  <si>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</si>
  <si>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</si>
  <si>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</si>
  <si>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</si>
  <si>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</si>
  <si>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Приложение 10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</si>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</sst>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2018</v>
      </c>
      <c r="E1" s="14" t="s">
        <v>64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2018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2019 и 2020 годов"</v>
      </c>
    </row>
    <row r="6" spans="1:9" ht="15.75" x14ac:dyDescent="0.25">
      <c r="E6" s="14" t="s">
        <v>65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2018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2019 и 2020 годов"</v>
      </c>
    </row>
    <row r="12" spans="1:9" ht="15.75" x14ac:dyDescent="0.25">
      <c r="E12" s="15" t="str">
        <f>MID(Law,24,19)</f>
        <v>от 24.11.2017 № 160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2018 год </v>
      </c>
      <c r="D17" s="22" t="str">
        <f>CONCATENATE("Годовой объем ассигнований на ",Year+1," год ")</f>
        <v xml:space="preserve">Годовой объем ассигнований на 2019 год </v>
      </c>
      <c r="E17" s="22" t="str">
        <f>CONCATENATE("Годовой объем ассигнований на ",Year+2," год ")</f>
        <v xml:space="preserve">Годовой объем ассигнований на 2020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9021553.2869899999</v>
      </c>
      <c r="D20" s="13">
        <v>9705259.7829999998</v>
      </c>
      <c r="E20" s="13">
        <v>10878057.181</v>
      </c>
    </row>
    <row r="21" spans="1:5" x14ac:dyDescent="0.25">
      <c r="A21" s="11" t="s">
        <v>17</v>
      </c>
      <c r="B21" s="12" t="s">
        <v>18</v>
      </c>
      <c r="C21" s="13">
        <v>14121442.20747</v>
      </c>
      <c r="D21" s="13">
        <v>13458666.05106</v>
      </c>
      <c r="E21" s="13">
        <v>12268185.61806</v>
      </c>
    </row>
    <row r="22" spans="1:5" x14ac:dyDescent="0.25">
      <c r="A22" s="11" t="s">
        <v>6</v>
      </c>
      <c r="B22" s="12" t="s">
        <v>19</v>
      </c>
      <c r="C22" s="13">
        <v>1159831.3733399999</v>
      </c>
      <c r="D22" s="13">
        <v>942260.85</v>
      </c>
      <c r="E22" s="13">
        <v>992952.18500000006</v>
      </c>
    </row>
    <row r="23" spans="1:5" x14ac:dyDescent="0.25">
      <c r="A23" s="11" t="s">
        <v>7</v>
      </c>
      <c r="B23" s="12" t="s">
        <v>20</v>
      </c>
      <c r="C23" s="13">
        <v>33212</v>
      </c>
      <c r="D23" s="13">
        <v>33151</v>
      </c>
      <c r="E23" s="13">
        <v>35655</v>
      </c>
    </row>
    <row r="24" spans="1:5" x14ac:dyDescent="0.25">
      <c r="A24" s="11" t="s">
        <v>8</v>
      </c>
      <c r="B24" s="12" t="s">
        <v>21</v>
      </c>
      <c r="C24" s="13">
        <v>7884176.9857599996</v>
      </c>
      <c r="D24" s="13">
        <v>7640622.0300000003</v>
      </c>
      <c r="E24" s="13">
        <v>7577472.5099999998</v>
      </c>
    </row>
    <row r="25" spans="1:5" x14ac:dyDescent="0.25">
      <c r="A25" s="11" t="s">
        <v>22</v>
      </c>
      <c r="B25" s="12" t="s">
        <v>23</v>
      </c>
      <c r="C25" s="13">
        <v>580222.33200000005</v>
      </c>
      <c r="D25" s="13">
        <v>527479.29299999995</v>
      </c>
      <c r="E25" s="13">
        <v>531293.40399999998</v>
      </c>
    </row>
    <row r="26" spans="1:5" ht="30" x14ac:dyDescent="0.25">
      <c r="A26" s="11" t="s">
        <v>24</v>
      </c>
      <c r="B26" s="12" t="s">
        <v>25</v>
      </c>
      <c r="C26" s="13">
        <v>2174950.9755500001</v>
      </c>
      <c r="D26" s="13">
        <v>1609328.59494</v>
      </c>
      <c r="E26" s="13">
        <v>1435024.3119399999</v>
      </c>
    </row>
    <row r="27" spans="1:5" ht="30" x14ac:dyDescent="0.25">
      <c r="A27" s="11" t="s">
        <v>26</v>
      </c>
      <c r="B27" s="12" t="s">
        <v>27</v>
      </c>
      <c r="C27" s="13">
        <v>9590201.1378099993</v>
      </c>
      <c r="D27" s="13">
        <v>3293096.7280999999</v>
      </c>
      <c r="E27" s="13">
        <v>3819846.64</v>
      </c>
    </row>
    <row r="28" spans="1:5" ht="30" x14ac:dyDescent="0.25">
      <c r="A28" s="11" t="s">
        <v>28</v>
      </c>
      <c r="B28" s="12" t="s">
        <v>29</v>
      </c>
      <c r="C28" s="13">
        <v>1377995.4691600001</v>
      </c>
      <c r="D28" s="13">
        <v>1085488.7069999999</v>
      </c>
      <c r="E28" s="13">
        <v>1069059.8970000001</v>
      </c>
    </row>
    <row r="29" spans="1:5" ht="30" x14ac:dyDescent="0.25">
      <c r="A29" s="11" t="s">
        <v>30</v>
      </c>
      <c r="B29" s="12" t="s">
        <v>31</v>
      </c>
      <c r="C29" s="13">
        <v>2270865.7231299998</v>
      </c>
      <c r="D29" s="13">
        <v>991521.55099999998</v>
      </c>
      <c r="E29" s="13">
        <v>718707.27</v>
      </c>
    </row>
    <row r="30" spans="1:5" ht="30" x14ac:dyDescent="0.25">
      <c r="A30" s="11" t="s">
        <v>32</v>
      </c>
      <c r="B30" s="12" t="s">
        <v>33</v>
      </c>
      <c r="C30" s="13">
        <v>8582684.3617599998</v>
      </c>
      <c r="D30" s="13">
        <v>7074188.0389999999</v>
      </c>
      <c r="E30" s="13">
        <v>7125525.1200000001</v>
      </c>
    </row>
    <row r="31" spans="1:5" x14ac:dyDescent="0.25">
      <c r="A31" s="11" t="s">
        <v>34</v>
      </c>
      <c r="B31" s="12" t="s">
        <v>35</v>
      </c>
      <c r="C31" s="13">
        <v>3910972.46894</v>
      </c>
      <c r="D31" s="13">
        <v>2104407.8175400002</v>
      </c>
      <c r="E31" s="13">
        <v>2122631.2944800002</v>
      </c>
    </row>
    <row r="32" spans="1:5" ht="30" x14ac:dyDescent="0.25">
      <c r="A32" s="11" t="s">
        <v>36</v>
      </c>
      <c r="B32" s="12" t="s">
        <v>37</v>
      </c>
      <c r="C32" s="13">
        <v>456130.17982000002</v>
      </c>
      <c r="D32" s="13">
        <v>163759.93</v>
      </c>
      <c r="E32" s="13">
        <v>151701.01</v>
      </c>
    </row>
    <row r="33" spans="1:5" x14ac:dyDescent="0.25">
      <c r="A33" s="11" t="s">
        <v>38</v>
      </c>
      <c r="B33" s="12" t="s">
        <v>39</v>
      </c>
      <c r="C33" s="13">
        <v>216448.23</v>
      </c>
      <c r="D33" s="13">
        <v>60128.9</v>
      </c>
      <c r="E33" s="13">
        <v>61168.9</v>
      </c>
    </row>
    <row r="34" spans="1:5" ht="30" x14ac:dyDescent="0.25">
      <c r="A34" s="11" t="s">
        <v>40</v>
      </c>
      <c r="B34" s="12" t="s">
        <v>41</v>
      </c>
      <c r="C34" s="13">
        <v>201749.22344</v>
      </c>
      <c r="D34" s="13">
        <v>125036.36</v>
      </c>
      <c r="E34" s="13">
        <v>121831.15</v>
      </c>
    </row>
    <row r="35" spans="1:5" x14ac:dyDescent="0.25">
      <c r="A35" s="11" t="s">
        <v>42</v>
      </c>
      <c r="B35" s="12" t="s">
        <v>43</v>
      </c>
      <c r="C35" s="13">
        <v>1485929.0120000001</v>
      </c>
      <c r="D35" s="13">
        <v>1273502.1399999999</v>
      </c>
      <c r="E35" s="13">
        <v>1271437.23</v>
      </c>
    </row>
    <row r="36" spans="1:5" ht="30" x14ac:dyDescent="0.25">
      <c r="A36" s="11" t="s">
        <v>44</v>
      </c>
      <c r="B36" s="12" t="s">
        <v>45</v>
      </c>
      <c r="C36" s="13">
        <v>467629.95088000002</v>
      </c>
      <c r="D36" s="13">
        <v>396383.26</v>
      </c>
      <c r="E36" s="13">
        <v>392037.78</v>
      </c>
    </row>
    <row r="37" spans="1:5" x14ac:dyDescent="0.25">
      <c r="A37" s="11" t="s">
        <v>46</v>
      </c>
      <c r="B37" s="12" t="s">
        <v>47</v>
      </c>
      <c r="C37" s="13">
        <v>135971.55085</v>
      </c>
      <c r="D37" s="13">
        <v>144405.88889999999</v>
      </c>
      <c r="E37" s="13">
        <v>50149.02</v>
      </c>
    </row>
    <row r="38" spans="1:5" ht="30" x14ac:dyDescent="0.25">
      <c r="A38" s="11" t="s">
        <v>48</v>
      </c>
      <c r="B38" s="12" t="s">
        <v>49</v>
      </c>
      <c r="C38" s="13">
        <v>191618.35440000001</v>
      </c>
      <c r="D38" s="13">
        <v>175038.07999999999</v>
      </c>
      <c r="E38" s="13">
        <v>178317.93900000001</v>
      </c>
    </row>
    <row r="39" spans="1:5" x14ac:dyDescent="0.25">
      <c r="A39" s="11" t="s">
        <v>50</v>
      </c>
      <c r="B39" s="12" t="s">
        <v>51</v>
      </c>
      <c r="C39" s="13">
        <v>319621.20831999998</v>
      </c>
      <c r="D39" s="13">
        <v>149888.51</v>
      </c>
      <c r="E39" s="13">
        <v>141407.78</v>
      </c>
    </row>
    <row r="40" spans="1:5" x14ac:dyDescent="0.25">
      <c r="A40" s="11" t="s">
        <v>52</v>
      </c>
      <c r="B40" s="12" t="s">
        <v>53</v>
      </c>
      <c r="C40" s="13">
        <v>9023683.2614500001</v>
      </c>
      <c r="D40" s="13">
        <v>7555336.5999999996</v>
      </c>
      <c r="E40" s="13">
        <v>7728947.2580000004</v>
      </c>
    </row>
    <row r="41" spans="1:5" ht="30" x14ac:dyDescent="0.25">
      <c r="A41" s="11" t="s">
        <v>54</v>
      </c>
      <c r="B41" s="12" t="s">
        <v>55</v>
      </c>
      <c r="C41" s="13">
        <v>367031.94611999998</v>
      </c>
      <c r="D41" s="13">
        <v>132288.617</v>
      </c>
      <c r="E41" s="13">
        <v>56414.82</v>
      </c>
    </row>
    <row r="42" spans="1:5" ht="30" x14ac:dyDescent="0.25">
      <c r="A42" s="11" t="s">
        <v>56</v>
      </c>
      <c r="B42" s="12" t="s">
        <v>57</v>
      </c>
      <c r="C42" s="13">
        <v>185386.383</v>
      </c>
      <c r="D42" s="13">
        <v>47934.8</v>
      </c>
      <c r="E42" s="13">
        <v>47934.8</v>
      </c>
    </row>
    <row r="43" spans="1:5" x14ac:dyDescent="0.25">
      <c r="A43" s="11" t="s">
        <v>58</v>
      </c>
      <c r="B43" s="12" t="s">
        <v>59</v>
      </c>
      <c r="C43" s="13">
        <v>817972.25069999998</v>
      </c>
      <c r="D43" s="13">
        <v>389313.4</v>
      </c>
      <c r="E43" s="13">
        <v>389313.4</v>
      </c>
    </row>
    <row r="44" spans="1:5" ht="30" x14ac:dyDescent="0.25">
      <c r="A44" s="11" t="s">
        <v>60</v>
      </c>
      <c r="B44" s="12" t="s">
        <v>61</v>
      </c>
      <c r="C44" s="13">
        <v>5063.4780000000001</v>
      </c>
      <c r="D44" s="13">
        <v>4984.0770000000002</v>
      </c>
      <c r="E44" s="13">
        <v>5135.6059999999998</v>
      </c>
    </row>
    <row r="45" spans="1:5" x14ac:dyDescent="0.25">
      <c r="A45" s="11" t="s">
        <v>14</v>
      </c>
      <c r="B45" s="12" t="s">
        <v>12</v>
      </c>
      <c r="C45" s="13">
        <v>2052828.8382699999</v>
      </c>
      <c r="D45" s="13">
        <v>1990600.3689999999</v>
      </c>
      <c r="E45" s="13">
        <v>2099914.3110000002</v>
      </c>
    </row>
    <row r="46" spans="1:5" x14ac:dyDescent="0.25">
      <c r="A46" s="11" t="s">
        <v>14</v>
      </c>
      <c r="B46" s="12" t="s">
        <v>13</v>
      </c>
      <c r="C46" s="13"/>
      <c r="D46" s="13">
        <v>1451985.6810000001</v>
      </c>
      <c r="E46" s="13">
        <v>5261794.3150000004</v>
      </c>
    </row>
    <row r="47" spans="1:5" x14ac:dyDescent="0.25">
      <c r="A47" s="16" t="s">
        <v>62</v>
      </c>
      <c r="B47" s="16" t="s">
        <v>63</v>
      </c>
      <c r="C47" s="17">
        <v>76635172.189160004</v>
      </c>
      <c r="D47" s="18">
        <v>62526057.057539999</v>
      </c>
      <c r="E47" s="18">
        <v>66531915.750480004</v>
      </c>
    </row>
    <row r="48" spans="1:5" x14ac:dyDescent="0.25">
      <c r="C48" s="5"/>
      <c r="E48" s="19" t="s">
        <v>9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2018-09-13T03:59:37Z</cp:lastPrinted>
  <dcterms:created xsi:type="dcterms:W3CDTF">2013-10-10T11:47:28Z</dcterms:created>
  <dcterms:modified xsi:type="dcterms:W3CDTF">2018-09-25T23:22:49Z</dcterms:modified>
</cp:coreProperties>
</file>